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2420" windowHeight="6330"/>
  </bookViews>
  <sheets>
    <sheet name="TCC kWh Data" sheetId="1" r:id="rId1"/>
  </sheets>
  <calcPr calcId="145621"/>
</workbook>
</file>

<file path=xl/calcChain.xml><?xml version="1.0" encoding="utf-8"?>
<calcChain xmlns="http://schemas.openxmlformats.org/spreadsheetml/2006/main">
  <c r="F25" i="1" l="1"/>
  <c r="E25" i="1"/>
  <c r="C25" i="1"/>
  <c r="F13" i="1"/>
  <c r="C13" i="1"/>
  <c r="D13" i="1" l="1"/>
  <c r="E13" i="1"/>
  <c r="D25" i="1" l="1"/>
</calcChain>
</file>

<file path=xl/sharedStrings.xml><?xml version="1.0" encoding="utf-8"?>
<sst xmlns="http://schemas.openxmlformats.org/spreadsheetml/2006/main" count="19" uniqueCount="11">
  <si>
    <t>Rate Classes</t>
  </si>
  <si>
    <t>Residential</t>
  </si>
  <si>
    <t>Secondary &lt;= 10 kW</t>
  </si>
  <si>
    <t>Secondary &gt; 10 kW</t>
  </si>
  <si>
    <t>Primary</t>
  </si>
  <si>
    <t>Transmission</t>
  </si>
  <si>
    <t>Lighting</t>
  </si>
  <si>
    <t>Total</t>
  </si>
  <si>
    <t>Historical Billing Units</t>
  </si>
  <si>
    <t>Projected Billing Units As Filed</t>
  </si>
  <si>
    <t>Projected billing kWh are weather normalized, historical billing units are actual kWh and are not normalized.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</si>
</sst>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164" fontId="0" fillId="0" borderId="0" xfId="1" applyNumberFormat="1" applyFont="1"/>
    <xf numFmtId="164" fontId="0" fillId="0" borderId="4" xfId="1" applyNumberFormat="1" applyFont="1" applyBorder="1"/>
    <xf numFmtId="10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31"/>
  <sheetViews>
    <sheetView tabSelected="1" workbookViewId="0">
      <selection activeCell="B1" sqref="B1"/>
    </sheetView>
  </sheetViews>
  <sheetFormatPr defaultRowHeight="15" x14ac:dyDescent="0.25"/>
  <cols>
    <col min="1" max="1" width="2.42578125" customWidth="1"/>
    <col min="2" max="2" width="21.42578125" customWidth="1"/>
    <col min="3" max="3" width="19.140625" customWidth="1"/>
    <col min="4" max="4" width="16.5703125" customWidth="1"/>
    <col min="5" max="5" width="17" customWidth="1"/>
    <col min="6" max="6" width="16.28515625" customWidth="1"/>
  </cols>
  <sheetData>
    <row r="4" spans="2:6" x14ac:dyDescent="0.35">
      <c r="C4" s="7" t="s">
        <v>8</v>
      </c>
      <c r="D4" s="8"/>
      <c r="E4" s="8"/>
      <c r="F4" s="9"/>
    </row>
    <row r="5" spans="2:6" x14ac:dyDescent="0.35">
      <c r="B5" s="2" t="s">
        <v>0</v>
      </c>
      <c r="C5" s="2">
        <v>2009</v>
      </c>
      <c r="D5" s="2">
        <v>2010</v>
      </c>
      <c r="E5" s="2">
        <v>2011</v>
      </c>
      <c r="F5" s="2">
        <v>2012</v>
      </c>
    </row>
    <row r="7" spans="2:6" x14ac:dyDescent="0.35">
      <c r="B7" t="s">
        <v>1</v>
      </c>
      <c r="C7" s="1">
        <v>8649276859</v>
      </c>
      <c r="D7" s="1">
        <v>8833993268</v>
      </c>
      <c r="E7" s="1">
        <v>9519832411</v>
      </c>
      <c r="F7" s="1">
        <v>9310274443</v>
      </c>
    </row>
    <row r="8" spans="2:6" x14ac:dyDescent="0.35">
      <c r="B8" t="s">
        <v>2</v>
      </c>
      <c r="C8" s="1">
        <v>406438681</v>
      </c>
      <c r="D8" s="1">
        <v>394348728</v>
      </c>
      <c r="E8" s="1">
        <v>410957469</v>
      </c>
      <c r="F8" s="1">
        <v>430868027</v>
      </c>
    </row>
    <row r="9" spans="2:6" x14ac:dyDescent="0.35">
      <c r="B9" t="s">
        <v>3</v>
      </c>
      <c r="C9" s="1">
        <v>6601226928</v>
      </c>
      <c r="D9" s="1">
        <v>6557028485</v>
      </c>
      <c r="E9" s="1">
        <v>6951179324</v>
      </c>
      <c r="F9" s="1">
        <v>7017251149</v>
      </c>
    </row>
    <row r="10" spans="2:6" x14ac:dyDescent="0.35">
      <c r="B10" t="s">
        <v>4</v>
      </c>
      <c r="C10" s="1">
        <v>2491020348</v>
      </c>
      <c r="D10" s="1">
        <v>2388472783</v>
      </c>
      <c r="E10" s="1">
        <v>2440907042</v>
      </c>
      <c r="F10" s="1">
        <v>2411952190</v>
      </c>
    </row>
    <row r="11" spans="2:6" x14ac:dyDescent="0.35">
      <c r="B11" t="s">
        <v>5</v>
      </c>
      <c r="C11" s="1">
        <v>4468395900</v>
      </c>
      <c r="D11" s="1">
        <v>4322656600</v>
      </c>
      <c r="E11" s="1">
        <v>4776605700</v>
      </c>
      <c r="F11" s="1">
        <v>4640438500</v>
      </c>
    </row>
    <row r="12" spans="2:6" x14ac:dyDescent="0.35">
      <c r="B12" s="2" t="s">
        <v>6</v>
      </c>
      <c r="C12" s="3">
        <v>223468949</v>
      </c>
      <c r="D12" s="3">
        <v>221770118</v>
      </c>
      <c r="E12" s="3">
        <v>219956253</v>
      </c>
      <c r="F12" s="3">
        <v>219258907</v>
      </c>
    </row>
    <row r="13" spans="2:6" x14ac:dyDescent="0.35">
      <c r="B13" t="s">
        <v>7</v>
      </c>
      <c r="C13" s="1">
        <f>SUM(C7:C12)</f>
        <v>22839827665</v>
      </c>
      <c r="D13" s="1">
        <f>SUM(D7:D12)</f>
        <v>22718269982</v>
      </c>
      <c r="E13" s="1">
        <f>SUM(E7:E12)</f>
        <v>24319438199</v>
      </c>
      <c r="F13" s="1">
        <f>SUM(F7:F12)</f>
        <v>24030043216</v>
      </c>
    </row>
    <row r="16" spans="2:6" x14ac:dyDescent="0.35">
      <c r="C16" s="7" t="s">
        <v>9</v>
      </c>
      <c r="D16" s="8"/>
      <c r="E16" s="8"/>
      <c r="F16" s="9"/>
    </row>
    <row r="17" spans="2:6" x14ac:dyDescent="0.35">
      <c r="B17" s="2" t="s">
        <v>0</v>
      </c>
      <c r="C17" s="2">
        <v>2009</v>
      </c>
      <c r="D17" s="2">
        <v>2010</v>
      </c>
      <c r="E17" s="2">
        <v>2011</v>
      </c>
      <c r="F17" s="2">
        <v>2012</v>
      </c>
    </row>
    <row r="19" spans="2:6" x14ac:dyDescent="0.35">
      <c r="B19" t="s">
        <v>1</v>
      </c>
      <c r="C19" s="1">
        <v>8487363872</v>
      </c>
      <c r="D19" s="4">
        <v>8380054032</v>
      </c>
      <c r="E19" s="4">
        <v>8576481511</v>
      </c>
      <c r="F19" s="1">
        <v>9092100461</v>
      </c>
    </row>
    <row r="20" spans="2:6" x14ac:dyDescent="0.35">
      <c r="B20" t="s">
        <v>2</v>
      </c>
      <c r="C20" s="1">
        <v>398050210</v>
      </c>
      <c r="D20" s="4">
        <v>403574884</v>
      </c>
      <c r="E20" s="4">
        <v>403017950</v>
      </c>
      <c r="F20" s="1">
        <v>405870612</v>
      </c>
    </row>
    <row r="21" spans="2:6" x14ac:dyDescent="0.35">
      <c r="B21" t="s">
        <v>3</v>
      </c>
      <c r="C21" s="1">
        <v>6623004187</v>
      </c>
      <c r="D21" s="4">
        <v>6705515177</v>
      </c>
      <c r="E21" s="4">
        <v>6545668687</v>
      </c>
      <c r="F21" s="1">
        <v>6748608461</v>
      </c>
    </row>
    <row r="22" spans="2:6" x14ac:dyDescent="0.35">
      <c r="B22" t="s">
        <v>4</v>
      </c>
      <c r="C22" s="1">
        <v>2702683948</v>
      </c>
      <c r="D22" s="4">
        <v>2653169336</v>
      </c>
      <c r="E22" s="4">
        <v>2470055047</v>
      </c>
      <c r="F22" s="1">
        <v>2458257985</v>
      </c>
    </row>
    <row r="23" spans="2:6" x14ac:dyDescent="0.35">
      <c r="B23" t="s">
        <v>5</v>
      </c>
      <c r="C23" s="1">
        <v>4327696817</v>
      </c>
      <c r="D23" s="4">
        <v>4756223346</v>
      </c>
      <c r="E23" s="4">
        <v>4430788313</v>
      </c>
      <c r="F23" s="1">
        <v>4448953817</v>
      </c>
    </row>
    <row r="24" spans="2:6" x14ac:dyDescent="0.35">
      <c r="B24" s="2" t="s">
        <v>6</v>
      </c>
      <c r="C24" s="3">
        <v>233508966</v>
      </c>
      <c r="D24" s="5">
        <v>231429324</v>
      </c>
      <c r="E24" s="5">
        <v>221588156</v>
      </c>
      <c r="F24" s="3">
        <v>228249686</v>
      </c>
    </row>
    <row r="25" spans="2:6" x14ac:dyDescent="0.35">
      <c r="B25" t="s">
        <v>7</v>
      </c>
      <c r="C25" s="1">
        <f>SUM(C19:C24)</f>
        <v>22772308000</v>
      </c>
      <c r="D25" s="1">
        <f>SUM(D19:D24)</f>
        <v>23129966099</v>
      </c>
      <c r="E25" s="1">
        <f>SUM(E19:E24)</f>
        <v>22647599664</v>
      </c>
      <c r="F25" s="1">
        <f>SUM(F19:F24)</f>
        <v>23382041022</v>
      </c>
    </row>
    <row r="27" spans="2:6" x14ac:dyDescent="0.35">
      <c r="B27" t="s">
        <v>10</v>
      </c>
    </row>
    <row r="30" spans="2:6" x14ac:dyDescent="0.35">
      <c r="C30" s="1"/>
      <c r="D30" s="1"/>
      <c r="E30" s="1"/>
      <c r="F30" s="1"/>
    </row>
    <row r="31" spans="2:6" x14ac:dyDescent="0.35">
      <c r="C31" s="6"/>
      <c r="D31" s="6"/>
      <c r="E31" s="6"/>
      <c r="F31" s="6"/>
    </row>
  </sheetData>
  <mergeCells count="2">
    <mergeCell ref="C4:F4"/>
    <mergeCell ref="C16:F16"/>
  </mergeCells>
  <printOptions horizontalCentered="1"/>
  <pageMargins left="0.7" right="0.7" top="0.75" bottom="0.75" header="0.3" footer="0.3"/>
  <pageSetup scale="97" orientation="portrait" r:id="rId1"/>
  <headerFooter>
    <oddHeader>&amp;RSOAH Docket No. 473-13-4654
PUC Docket No. 41538
Cities First RFI 1-15
Attachment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TCC kWh Data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Prentcess Denman</cp:lastModifiedBy>
  <cp:lastPrinted>2013-06-19T15:40:40Z</cp:lastPrinted>
  <dcterms:created xsi:type="dcterms:W3CDTF">2013-06-18T21:43:33Z</dcterms:created>
  <dcterms:modified xsi:type="dcterms:W3CDTF">2013-06-22T16:58:57Z</dcterms:modified>
</cp:coreProperties>
</file>